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9815" windowHeight="9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55" i="1"/>
  <c r="C148" i="1"/>
  <c r="C127" i="1"/>
</calcChain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<sst xmlns="http://schemas.openxmlformats.org/spreadsheetml/2006/main" count="925" uniqueCount="555">
  <si>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</si>
  <si>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</si>
  <si>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Красноселькупский муниципальный район</t>
  </si>
  <si>
    <t>ОКТМО: 71913000,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</si>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</sst>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7207</v>
      </c>
      <c r="D11" s="3">
        <v>6767</v>
      </c>
      <c r="E11" s="3">
        <v>6326</v>
      </c>
      <c r="F11" s="3">
        <v>441</v>
      </c>
      <c r="G11" s="3">
        <v>286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7081</v>
      </c>
      <c r="D45" s="3">
        <v>6643</v>
      </c>
      <c r="E45" s="3">
        <v>6224</v>
      </c>
      <c r="F45" s="3">
        <v>419</v>
      </c>
      <c r="G45" s="3">
        <v>282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58</v>
      </c>
      <c r="D47" s="15">
        <v>58</v>
      </c>
      <c r="E47" s="15">
        <v>57</v>
      </c>
      <c r="F47" s="15" t="s">
        <v>554</v>
      </c>
      <c r="G47" s="15" t="s">
        <v>554</v>
      </c>
    </row>
    <row r="48" spans="1:7" x14ac:dyDescent="0.25">
      <c r="A48" s="1" t="s">
        <v>87</v>
      </c>
      <c r="B48" s="5" t="s">
        <v>88</v>
      </c>
      <c r="C48" s="3">
        <v>3977</v>
      </c>
      <c r="D48" s="3">
        <v>3888</v>
      </c>
      <c r="E48" s="3">
        <v>3598</v>
      </c>
      <c r="F48" s="3">
        <v>290</v>
      </c>
      <c r="G48" s="3">
        <v>159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735</v>
      </c>
      <c r="D59" s="3">
        <v>719</v>
      </c>
      <c r="E59" s="3">
        <v>712</v>
      </c>
      <c r="F59" s="3">
        <v>7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s="16" customFormat="1" x14ac:dyDescent="0.25">
      <c r="A61" s="13" t="s">
        <v>113</v>
      </c>
      <c r="B61" s="14" t="s">
        <v>114</v>
      </c>
      <c r="C61" s="15">
        <v>48</v>
      </c>
      <c r="D61" s="15">
        <v>48</v>
      </c>
      <c r="E61" s="15">
        <v>48</v>
      </c>
      <c r="F61" s="15">
        <v>0</v>
      </c>
      <c r="G61" s="15" t="s">
        <v>554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s="16" customFormat="1" x14ac:dyDescent="0.25">
      <c r="A63" s="13" t="s">
        <v>117</v>
      </c>
      <c r="B63" s="14" t="s">
        <v>118</v>
      </c>
      <c r="C63" s="15">
        <v>17</v>
      </c>
      <c r="D63" s="15">
        <v>17</v>
      </c>
      <c r="E63" s="15">
        <v>17</v>
      </c>
      <c r="F63" s="15">
        <v>0</v>
      </c>
      <c r="G63" s="15" t="s">
        <v>554</v>
      </c>
    </row>
    <row r="64" spans="1:7" s="16" customFormat="1" x14ac:dyDescent="0.25">
      <c r="A64" s="13" t="s">
        <v>119</v>
      </c>
      <c r="B64" s="14" t="s">
        <v>120</v>
      </c>
      <c r="C64" s="15">
        <v>13</v>
      </c>
      <c r="D64" s="15">
        <v>11</v>
      </c>
      <c r="E64" s="15">
        <v>11</v>
      </c>
      <c r="F64" s="15">
        <v>0</v>
      </c>
      <c r="G64" s="15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7</v>
      </c>
      <c r="D68" s="15">
        <v>7</v>
      </c>
      <c r="E68" s="15" t="s">
        <v>554</v>
      </c>
      <c r="F68" s="15">
        <v>6</v>
      </c>
      <c r="G68" s="15">
        <v>0</v>
      </c>
    </row>
    <row r="69" spans="1:7" x14ac:dyDescent="0.25">
      <c r="A69" s="1" t="s">
        <v>129</v>
      </c>
      <c r="B69" s="5" t="s">
        <v>130</v>
      </c>
      <c r="C69" s="3">
        <v>1097</v>
      </c>
      <c r="D69" s="3">
        <v>1095</v>
      </c>
      <c r="E69" s="3">
        <v>1091</v>
      </c>
      <c r="F69" s="3">
        <v>4</v>
      </c>
      <c r="G69" s="3">
        <v>47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397</v>
      </c>
      <c r="D73" s="3">
        <v>396</v>
      </c>
      <c r="E73" s="3">
        <v>388</v>
      </c>
      <c r="F73" s="3">
        <v>8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>
        <v>87</v>
      </c>
      <c r="D75" s="15">
        <v>81</v>
      </c>
      <c r="E75" s="15">
        <v>80</v>
      </c>
      <c r="F75" s="15" t="s">
        <v>554</v>
      </c>
      <c r="G75" s="15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2998</v>
      </c>
      <c r="D85" s="3">
        <v>2879</v>
      </c>
      <c r="E85" s="3">
        <v>2605</v>
      </c>
      <c r="F85" s="3">
        <v>274</v>
      </c>
      <c r="G85" s="3">
        <v>123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3684077582.5099998</v>
      </c>
      <c r="D91" s="4">
        <f t="shared" ref="D91:E91" si="0">SUM(D93:D165)</f>
        <v>3550134175.8999996</v>
      </c>
      <c r="E91" s="4">
        <f t="shared" si="0"/>
        <v>133943406.61</v>
      </c>
      <c r="F91" s="10">
        <f>SUM(F93:G165)</f>
        <v>170367425.25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3083871782.3000002</v>
      </c>
      <c r="D125" s="4">
        <v>2983747627.2399998</v>
      </c>
      <c r="E125" s="4">
        <v>100124155.06</v>
      </c>
      <c r="F125" s="10">
        <v>145573496.88999999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f>D127</f>
        <v>4483277.45</v>
      </c>
      <c r="D127" s="4">
        <v>4483277.45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431173654.91000003</v>
      </c>
      <c r="D128" s="4">
        <v>412856454.17000002</v>
      </c>
      <c r="E128" s="4">
        <v>18317200.739999998</v>
      </c>
      <c r="F128" s="10">
        <v>19026210.460000001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352403</v>
      </c>
      <c r="D137" s="4">
        <v>352403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24423130.91</v>
      </c>
      <c r="D139" s="4">
        <v>24220356.739999998</v>
      </c>
      <c r="E139" s="4">
        <v>202774.17</v>
      </c>
      <c r="F139" s="10">
        <v>897895.92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2133707.5499999998</v>
      </c>
      <c r="D141" s="4">
        <v>2133707.5499999998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440018.79</v>
      </c>
      <c r="D142" s="4">
        <v>440018.79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547482.69999999995</v>
      </c>
      <c r="D143" s="4">
        <v>547482.69999999995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245678.91</v>
      </c>
      <c r="D144" s="4">
        <v>245678.91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f>E148</f>
        <v>170383.39</v>
      </c>
      <c r="D148" s="4" t="s">
        <v>554</v>
      </c>
      <c r="E148" s="4">
        <v>170383.39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3806834.86</v>
      </c>
      <c r="D149" s="4">
        <v>3795766.42</v>
      </c>
      <c r="E149" s="4">
        <v>11068.44</v>
      </c>
      <c r="F149" s="10">
        <v>213721.87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8633356.0700000003</v>
      </c>
      <c r="D153" s="4">
        <v>8611201.0700000003</v>
      </c>
      <c r="E153" s="4">
        <v>22155</v>
      </c>
      <c r="F153" s="10">
        <v>317759.3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f>D155</f>
        <v>2506752</v>
      </c>
      <c r="D155" s="4">
        <v>2506752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121289119.67</v>
      </c>
      <c r="D165" s="4">
        <v>106193449.86</v>
      </c>
      <c r="E165" s="4">
        <v>15095669.810000001</v>
      </c>
      <c r="F165" s="10">
        <v>4338340.8099999996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224777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40919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344</v>
      </c>
      <c r="F177" s="3">
        <v>324</v>
      </c>
      <c r="G177" s="4">
        <f>SUM(G178:G191)</f>
        <v>3264809.65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78033.960000000006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291</v>
      </c>
      <c r="F180" s="3">
        <v>271</v>
      </c>
      <c r="G180" s="4">
        <v>1457511.17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168</v>
      </c>
      <c r="F181" s="3">
        <v>159</v>
      </c>
      <c r="G181" s="4">
        <v>828369.81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51</v>
      </c>
      <c r="G182" s="4">
        <v>719294.71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5</v>
      </c>
      <c r="G192" s="4">
        <v>2654555.7200000002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5</v>
      </c>
      <c r="G193" s="4">
        <v>2654555.7200000002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1323</v>
      </c>
      <c r="F202" s="3">
        <v>1316</v>
      </c>
      <c r="G202" s="4">
        <v>6632778.6100000003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1096</v>
      </c>
      <c r="F226" s="3">
        <v>1095</v>
      </c>
      <c r="G226" s="4">
        <v>2964856.61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346</v>
      </c>
      <c r="F228" s="3">
        <v>346</v>
      </c>
      <c r="G228" s="4">
        <v>1272500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77</v>
      </c>
      <c r="F233" s="3">
        <v>71</v>
      </c>
      <c r="G233" s="4">
        <v>2395422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3683264604.73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3666713623.1199999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476651728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476250454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473888635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1024124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20282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1405116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725482.87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724482.87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195383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174745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174745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20638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245678.91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245678.91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85986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85986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776666.12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776666.12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100967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100967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100967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3685012432.6300001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3668460451.02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477034064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476612152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474250333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1024124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40920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1405116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2016-07-12T16:12:25Z</dcterms:created>
  <dcterms:modified xsi:type="dcterms:W3CDTF">2018-08-24T10:20:53Z</dcterms:modified>
</cp:coreProperties>
</file>